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RESPALDO USB NEGRA\carlos\CARLOS\IA 2020\DICTAMENES\VERONICA\RSP\9.22 RSP_PUEBLA\ANEXOS_RSP_PB\"/>
    </mc:Choice>
  </mc:AlternateContent>
  <xr:revisionPtr revIDLastSave="0" documentId="13_ncr:1_{2A99A714-2BFC-4FD2-806B-432D7E561C5C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ANEXO 1-RSP-PB" sheetId="1" r:id="rId1"/>
  </sheets>
  <definedNames>
    <definedName name="_xlnm._FilterDatabase" localSheetId="0" hidden="1">'ANEXO 1-RSP-PB'!#REF!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8" i="1" l="1"/>
  <c r="J17" i="1" l="1"/>
  <c r="J16" i="1"/>
  <c r="J15" i="1"/>
  <c r="J14" i="1"/>
  <c r="J13" i="1"/>
  <c r="J12" i="1"/>
  <c r="J11" i="1"/>
</calcChain>
</file>

<file path=xl/sharedStrings.xml><?xml version="1.0" encoding="utf-8"?>
<sst xmlns="http://schemas.openxmlformats.org/spreadsheetml/2006/main" count="72" uniqueCount="49">
  <si>
    <t>UNIDAD TÉCNICA DE FISCALIZACIÓN</t>
  </si>
  <si>
    <t>DIRECCIÓN DE AUDITORÍA DE PARTIDOS POLÍTICOS,  AGRUPACIONES POLÍTICAS Y OTROS</t>
  </si>
  <si>
    <t>OPERACIONES FUERA DE TIEMPO</t>
  </si>
  <si>
    <t>ID CONTABILIDAD</t>
  </si>
  <si>
    <t>SUJETO OBLIGADO</t>
  </si>
  <si>
    <t>FECHA DE REGISTRO</t>
  </si>
  <si>
    <t>A</t>
  </si>
  <si>
    <t>B</t>
  </si>
  <si>
    <t>C</t>
  </si>
  <si>
    <t>F</t>
  </si>
  <si>
    <t>G</t>
  </si>
  <si>
    <t>H</t>
  </si>
  <si>
    <t>J</t>
  </si>
  <si>
    <t>I</t>
  </si>
  <si>
    <t>ESTADO DE PUEBLA</t>
  </si>
  <si>
    <t>INFORME ANUAL 2020</t>
  </si>
  <si>
    <t>CONS.</t>
  </si>
  <si>
    <t>ENTIDAD</t>
  </si>
  <si>
    <t>REFERENCIA CONTABLE</t>
  </si>
  <si>
    <t>DESCRIPCIÓN DE PÓLIZA</t>
  </si>
  <si>
    <t>FECHA DE OPERACIÓN</t>
  </si>
  <si>
    <t>DÍAS EXTEMPORANEOS TRANSCURRIDOS</t>
  </si>
  <si>
    <t>PUEBLA</t>
  </si>
  <si>
    <t>18/12/20</t>
  </si>
  <si>
    <t>TOTAL</t>
  </si>
  <si>
    <t>REDES SOCIALES PROGRESISTAS</t>
  </si>
  <si>
    <t>ANTICIPO PARA LA COMPRA DE MOBILIARIO Y EQUIPO DE OFICINA</t>
  </si>
  <si>
    <t>CURSO CONOCIENDO LOS ESTATUTOS DE REDES 
 SOCIALES PROGRESISTAS</t>
  </si>
  <si>
    <t>PAGO A ALBENTI SA DE CV POR EVENTO LIDERAZGO DE LA MUJER RSP PUEBLA F 2015</t>
  </si>
  <si>
    <t>POR EL PAGO CONSULTORES Y ASOCIADOS BIAGIO SA DE CV POR EL PAGO DE SERVICIOS DE SUPERVISION ADMINISTRATIVA, FACTURA 3219</t>
  </si>
  <si>
    <t>POR EL PAGO A CONSULTORES Y ASOCIADOS BIAGIO SA DE CV POR CONCEPTO DE SERVICIOS DE ASESORIALEGAL Y FINANCIERA F.3220</t>
  </si>
  <si>
    <t>POR EL PAGO A SURTIDORA Y COMERCIALIZADORA VIVAMO SA DE CV POR CONCEPTO DE LOGISTICA E INSUMOS PARA EL CURSO CONOCIENDO LOS DOCUMENTOS BASICOS DE REDES SOCIALES PROGRESISTAS F. A2633</t>
  </si>
  <si>
    <t>POR EL PAGO A CONSULTORES Y ASOCIADOS BIAGIO SA DE CV POR CONCEPTO DE CURSO INTRODUCCION A LA TRANSVERSALIZACION DE LA PERSPECTIVA DE GENERO EN LA VIDA INTERNA DEL PARTIDO REDES SOCIALES PROGRESISTAS, PARA ERRADICAR LA VIOLENCIA POLITICA DE GENERO EN RAZON DE GENERO CONTRA LAS MUJERES. F 3221</t>
  </si>
  <si>
    <t>16/12/20</t>
  </si>
  <si>
    <t>31/12/20</t>
  </si>
  <si>
    <t>17/12/20</t>
  </si>
  <si>
    <t>21/12/20</t>
  </si>
  <si>
    <t>PN-EG-1/12-20</t>
  </si>
  <si>
    <t>PN-EG-2/12-20</t>
  </si>
  <si>
    <t>PN-EG-3/12-20</t>
  </si>
  <si>
    <t>PN-EG-4/12-20</t>
  </si>
  <si>
    <t>PN-EG-5/12-20</t>
  </si>
  <si>
    <t>PN-EG-6/12-20</t>
  </si>
  <si>
    <t>PN-EG-7/12-20</t>
  </si>
  <si>
    <t>IMPORTE</t>
  </si>
  <si>
    <t>D</t>
  </si>
  <si>
    <t>E</t>
  </si>
  <si>
    <t>REFERENCIA</t>
  </si>
  <si>
    <t>ANEXO 1-RSP-PB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</si>
</sst>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8"/>
      <color rgb="FFFFFFFF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5007F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</cellStyleXfs>
  <cellXfs count="24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1" applyFont="1" applyFill="1" applyBorder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3" fillId="2" borderId="0" xfId="4" applyFont="1" applyFill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 wrapText="1" readingOrder="1"/>
    </xf>
    <xf numFmtId="0" fontId="6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164" fontId="7" fillId="3" borderId="1" xfId="0" applyNumberFormat="1" applyFont="1" applyFill="1" applyBorder="1" applyAlignment="1">
      <alignment horizontal="center" vertical="center" wrapText="1" readingOrder="1"/>
    </xf>
    <xf numFmtId="0" fontId="2" fillId="2" borderId="0" xfId="0" applyFont="1" applyFill="1" applyAlignment="1">
      <alignment vertical="center"/>
    </xf>
    <xf numFmtId="0" fontId="8" fillId="0" borderId="1" xfId="0" applyFont="1" applyBorder="1" applyAlignment="1">
      <alignment horizontal="center" vertical="center"/>
    </xf>
    <xf numFmtId="44" fontId="8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4" fontId="10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</cellXfs>
  <cellStyles count="5">
    <cellStyle name="Normal" xfId="0" builtinId="0"/>
    <cellStyle name="Normal 16" xfId="1" xr:uid="{00000000-0005-0000-0000-000001000000}"/>
    <cellStyle name="Normal 2" xfId="2" xr:uid="{00000000-0005-0000-0000-000002000000}"/>
    <cellStyle name="Normal 4 2 8" xfId="3" xr:uid="{00000000-0005-0000-0000-000003000000}"/>
    <cellStyle name="Normal 5" xfId="4" xr:uid="{00000000-0005-0000-0000-000004000000}"/>
  </cellStyles>
  <dxfs count="0"/>
  <tableStyles count="0" defaultTableStyle="TableStyleMedium2" defaultPivotStyle="PivotStyleLight16"/>
  <colors>
    <mruColors>
      <color rgb="FFCC009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102871</xdr:rowOff>
    </xdr:from>
    <xdr:to>
      <xdr:col>1</xdr:col>
      <xdr:colOff>822960</xdr:colOff>
      <xdr:row>4</xdr:row>
      <xdr:rowOff>95250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07003EB-D77A-4846-80AA-72F57B74C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" y="102871"/>
          <a:ext cx="1266825" cy="7543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zoomScaleNormal="100" workbookViewId="0">
      <selection activeCell="D16" sqref="D16"/>
    </sheetView>
  </sheetViews>
  <sheetFormatPr baseColWidth="10" defaultColWidth="9.109375" defaultRowHeight="13.2" x14ac:dyDescent="0.25"/>
  <cols>
    <col min="1" max="1" width="7" style="1" customWidth="1"/>
    <col min="2" max="2" width="12.88671875" style="3" customWidth="1"/>
    <col min="3" max="3" width="18" style="3" customWidth="1"/>
    <col min="4" max="4" width="14.5546875" style="1" customWidth="1"/>
    <col min="5" max="5" width="12.5546875" style="1" customWidth="1"/>
    <col min="6" max="6" width="35" style="2" customWidth="1"/>
    <col min="7" max="7" width="11.44140625" style="2" customWidth="1"/>
    <col min="8" max="8" width="9.109375" style="2"/>
    <col min="9" max="9" width="16.6640625" style="2" customWidth="1"/>
    <col min="10" max="10" width="14.33203125" style="2" customWidth="1"/>
    <col min="11" max="11" width="15.88671875" style="2" customWidth="1"/>
    <col min="12" max="16384" width="9.109375" style="2"/>
  </cols>
  <sheetData>
    <row r="1" spans="1:11" ht="15" customHeight="1" x14ac:dyDescent="0.25">
      <c r="A1" s="5"/>
      <c r="B1" s="5"/>
      <c r="C1" s="8" t="s">
        <v>0</v>
      </c>
      <c r="D1" s="5"/>
      <c r="E1" s="5"/>
    </row>
    <row r="2" spans="1:11" ht="15" customHeight="1" x14ac:dyDescent="0.25">
      <c r="A2" s="6"/>
      <c r="B2" s="6"/>
      <c r="C2" s="8" t="s">
        <v>1</v>
      </c>
      <c r="D2" s="6"/>
      <c r="E2" s="6"/>
    </row>
    <row r="3" spans="1:11" ht="15" customHeight="1" x14ac:dyDescent="0.25">
      <c r="A3" s="6"/>
      <c r="B3" s="6"/>
      <c r="C3" s="10" t="s">
        <v>15</v>
      </c>
      <c r="D3" s="6"/>
      <c r="E3" s="6"/>
    </row>
    <row r="4" spans="1:11" ht="15" customHeight="1" x14ac:dyDescent="0.25">
      <c r="A4" s="6"/>
      <c r="B4" s="6"/>
      <c r="C4" s="10" t="s">
        <v>25</v>
      </c>
      <c r="D4" s="6"/>
      <c r="E4" s="6"/>
    </row>
    <row r="5" spans="1:11" ht="15" customHeight="1" x14ac:dyDescent="0.25">
      <c r="A5" s="7"/>
      <c r="B5" s="7"/>
      <c r="C5" s="10" t="s">
        <v>14</v>
      </c>
      <c r="D5" s="7"/>
      <c r="E5" s="7"/>
    </row>
    <row r="6" spans="1:11" ht="15" customHeight="1" x14ac:dyDescent="0.25">
      <c r="A6" s="7"/>
      <c r="B6" s="7"/>
      <c r="C6" s="11" t="s">
        <v>2</v>
      </c>
      <c r="D6" s="7"/>
      <c r="E6" s="7"/>
    </row>
    <row r="7" spans="1:11" ht="17.25" customHeight="1" x14ac:dyDescent="0.25">
      <c r="C7" s="11" t="s">
        <v>48</v>
      </c>
      <c r="E7" s="4"/>
    </row>
    <row r="9" spans="1:11" ht="30.6" x14ac:dyDescent="0.25">
      <c r="A9" s="9" t="s">
        <v>16</v>
      </c>
      <c r="B9" s="9" t="s">
        <v>3</v>
      </c>
      <c r="C9" s="9" t="s">
        <v>4</v>
      </c>
      <c r="D9" s="9" t="s">
        <v>17</v>
      </c>
      <c r="E9" s="9" t="s">
        <v>18</v>
      </c>
      <c r="F9" s="9" t="s">
        <v>19</v>
      </c>
      <c r="G9" s="9" t="s">
        <v>20</v>
      </c>
      <c r="H9" s="9" t="s">
        <v>5</v>
      </c>
      <c r="I9" s="12" t="s">
        <v>44</v>
      </c>
      <c r="J9" s="9" t="s">
        <v>21</v>
      </c>
      <c r="K9" s="9" t="s">
        <v>47</v>
      </c>
    </row>
    <row r="10" spans="1:11" x14ac:dyDescent="0.25">
      <c r="A10" s="9" t="s">
        <v>6</v>
      </c>
      <c r="B10" s="9" t="s">
        <v>7</v>
      </c>
      <c r="C10" s="9" t="s">
        <v>8</v>
      </c>
      <c r="D10" s="9" t="s">
        <v>45</v>
      </c>
      <c r="E10" s="9" t="s">
        <v>46</v>
      </c>
      <c r="F10" s="9" t="s">
        <v>9</v>
      </c>
      <c r="G10" s="9" t="s">
        <v>10</v>
      </c>
      <c r="H10" s="9" t="s">
        <v>11</v>
      </c>
      <c r="I10" s="9" t="s">
        <v>13</v>
      </c>
      <c r="J10" s="9" t="s">
        <v>12</v>
      </c>
      <c r="K10" s="9" t="s">
        <v>12</v>
      </c>
    </row>
    <row r="11" spans="1:11" ht="20.399999999999999" x14ac:dyDescent="0.25">
      <c r="A11" s="18">
        <v>2</v>
      </c>
      <c r="B11" s="18">
        <v>2199</v>
      </c>
      <c r="C11" s="19" t="s">
        <v>25</v>
      </c>
      <c r="D11" s="18" t="s">
        <v>22</v>
      </c>
      <c r="E11" s="19" t="s">
        <v>37</v>
      </c>
      <c r="F11" s="19" t="s">
        <v>26</v>
      </c>
      <c r="G11" s="14" t="s">
        <v>33</v>
      </c>
      <c r="H11" s="14" t="s">
        <v>34</v>
      </c>
      <c r="I11" s="15">
        <v>390000</v>
      </c>
      <c r="J11" s="14">
        <f t="shared" ref="J11:J17" si="0">(H11-G11)-3</f>
        <v>12</v>
      </c>
      <c r="K11" s="14">
        <v>2</v>
      </c>
    </row>
    <row r="12" spans="1:11" ht="30.6" x14ac:dyDescent="0.25">
      <c r="A12" s="18">
        <v>3</v>
      </c>
      <c r="B12" s="18">
        <v>2199</v>
      </c>
      <c r="C12" s="19" t="s">
        <v>25</v>
      </c>
      <c r="D12" s="18" t="s">
        <v>22</v>
      </c>
      <c r="E12" s="19" t="s">
        <v>38</v>
      </c>
      <c r="F12" s="19" t="s">
        <v>27</v>
      </c>
      <c r="G12" s="14" t="s">
        <v>35</v>
      </c>
      <c r="H12" s="14" t="s">
        <v>34</v>
      </c>
      <c r="I12" s="15">
        <v>8435.69</v>
      </c>
      <c r="J12" s="14">
        <f t="shared" si="0"/>
        <v>11</v>
      </c>
      <c r="K12" s="14">
        <v>2</v>
      </c>
    </row>
    <row r="13" spans="1:11" ht="20.399999999999999" x14ac:dyDescent="0.25">
      <c r="A13" s="18">
        <v>4</v>
      </c>
      <c r="B13" s="18">
        <v>2199</v>
      </c>
      <c r="C13" s="19" t="s">
        <v>25</v>
      </c>
      <c r="D13" s="18" t="s">
        <v>22</v>
      </c>
      <c r="E13" s="19" t="s">
        <v>39</v>
      </c>
      <c r="F13" s="19" t="s">
        <v>28</v>
      </c>
      <c r="G13" s="14" t="s">
        <v>35</v>
      </c>
      <c r="H13" s="14" t="s">
        <v>34</v>
      </c>
      <c r="I13" s="15">
        <v>21089.23</v>
      </c>
      <c r="J13" s="14">
        <f t="shared" si="0"/>
        <v>11</v>
      </c>
      <c r="K13" s="14">
        <v>2</v>
      </c>
    </row>
    <row r="14" spans="1:11" ht="57.6" customHeight="1" x14ac:dyDescent="0.25">
      <c r="A14" s="18">
        <v>5</v>
      </c>
      <c r="B14" s="18">
        <v>2199</v>
      </c>
      <c r="C14" s="19" t="s">
        <v>25</v>
      </c>
      <c r="D14" s="18" t="s">
        <v>22</v>
      </c>
      <c r="E14" s="20" t="s">
        <v>40</v>
      </c>
      <c r="F14" s="19" t="s">
        <v>29</v>
      </c>
      <c r="G14" s="14" t="s">
        <v>23</v>
      </c>
      <c r="H14" s="14" t="s">
        <v>34</v>
      </c>
      <c r="I14" s="15">
        <v>160000</v>
      </c>
      <c r="J14" s="14">
        <f t="shared" si="0"/>
        <v>10</v>
      </c>
      <c r="K14" s="14">
        <v>2</v>
      </c>
    </row>
    <row r="15" spans="1:11" ht="46.95" customHeight="1" x14ac:dyDescent="0.25">
      <c r="A15" s="18">
        <v>6</v>
      </c>
      <c r="B15" s="18">
        <v>2199</v>
      </c>
      <c r="C15" s="19" t="s">
        <v>25</v>
      </c>
      <c r="D15" s="18" t="s">
        <v>22</v>
      </c>
      <c r="E15" s="20" t="s">
        <v>41</v>
      </c>
      <c r="F15" s="19" t="s">
        <v>30</v>
      </c>
      <c r="G15" s="14" t="s">
        <v>23</v>
      </c>
      <c r="H15" s="14" t="s">
        <v>34</v>
      </c>
      <c r="I15" s="15">
        <v>230000</v>
      </c>
      <c r="J15" s="14">
        <f t="shared" si="0"/>
        <v>10</v>
      </c>
      <c r="K15" s="14">
        <v>2</v>
      </c>
    </row>
    <row r="16" spans="1:11" ht="61.95" customHeight="1" x14ac:dyDescent="0.25">
      <c r="A16" s="18">
        <v>7</v>
      </c>
      <c r="B16" s="18">
        <v>2199</v>
      </c>
      <c r="C16" s="19" t="s">
        <v>25</v>
      </c>
      <c r="D16" s="18" t="s">
        <v>22</v>
      </c>
      <c r="E16" s="20" t="s">
        <v>42</v>
      </c>
      <c r="F16" s="19" t="s">
        <v>31</v>
      </c>
      <c r="G16" s="14" t="s">
        <v>36</v>
      </c>
      <c r="H16" s="14" t="s">
        <v>34</v>
      </c>
      <c r="I16" s="15">
        <v>10500</v>
      </c>
      <c r="J16" s="14">
        <f t="shared" si="0"/>
        <v>7</v>
      </c>
      <c r="K16" s="14">
        <v>2</v>
      </c>
    </row>
    <row r="17" spans="1:11" ht="96.6" customHeight="1" x14ac:dyDescent="0.25">
      <c r="A17" s="18">
        <v>8</v>
      </c>
      <c r="B17" s="18">
        <v>2199</v>
      </c>
      <c r="C17" s="19" t="s">
        <v>25</v>
      </c>
      <c r="D17" s="18" t="s">
        <v>22</v>
      </c>
      <c r="E17" s="20" t="s">
        <v>43</v>
      </c>
      <c r="F17" s="19" t="s">
        <v>32</v>
      </c>
      <c r="G17" s="14" t="s">
        <v>36</v>
      </c>
      <c r="H17" s="14" t="s">
        <v>34</v>
      </c>
      <c r="I17" s="15">
        <v>22000</v>
      </c>
      <c r="J17" s="14">
        <f t="shared" si="0"/>
        <v>7</v>
      </c>
      <c r="K17" s="14">
        <v>2</v>
      </c>
    </row>
    <row r="18" spans="1:11" s="13" customFormat="1" x14ac:dyDescent="0.25">
      <c r="A18" s="21" t="s">
        <v>24</v>
      </c>
      <c r="B18" s="22"/>
      <c r="C18" s="22"/>
      <c r="D18" s="22"/>
      <c r="E18" s="22"/>
      <c r="F18" s="22"/>
      <c r="G18" s="22"/>
      <c r="H18" s="23"/>
      <c r="I18" s="17">
        <f>SUM(I11:I17)</f>
        <v>842024.91999999993</v>
      </c>
      <c r="J18" s="16"/>
      <c r="K18" s="16"/>
    </row>
  </sheetData>
  <mergeCells count="1">
    <mergeCell ref="A18:H18"/>
  </mergeCells>
  <pageMargins left="0.75" right="0.75" top="1" bottom="1" header="0.5" footer="0.5"/>
  <pageSetup orientation="portrait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ADCB2217-5470-4086-B76F-FC4526B1BAFB}"/>
</file>

<file path=customXml/itemProps2.xml><?xml version="1.0" encoding="utf-8"?>
<ds:datastoreItem xmlns:ds="http://schemas.openxmlformats.org/officeDocument/2006/customXml" ds:itemID="{E8FDC747-1E4C-4E04-ADCB-44F99AD25DC0}"/>
</file>

<file path=customXml/itemProps3.xml><?xml version="1.0" encoding="utf-8"?>
<ds:datastoreItem xmlns:ds="http://schemas.openxmlformats.org/officeDocument/2006/customXml" ds:itemID="{476E30D9-F4A0-4A34-AA50-1DF552484B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1-RSP-PB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ESPINOZA DE LOS MONTEROS ESPINOZA JESUS ALBERTO</dc:creator>
  <cp:lastModifiedBy>123</cp:lastModifiedBy>
  <dcterms:created xsi:type="dcterms:W3CDTF">2019-05-30T21:38:01Z</dcterms:created>
  <dcterms:modified xsi:type="dcterms:W3CDTF">2022-01-16T16:52:51Z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60598300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